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K19" i="1" s="1"/>
  <c r="I19" i="1"/>
  <c r="J19" i="1"/>
  <c r="L19" i="1"/>
  <c r="M19" i="1"/>
  <c r="N19" i="1"/>
  <c r="O19" i="1"/>
  <c r="P19" i="1"/>
  <c r="Q19" i="1"/>
  <c r="R19" i="1"/>
  <c r="S19" i="1"/>
  <c r="T19" i="1"/>
  <c r="H18" i="1"/>
  <c r="K18" i="1" s="1"/>
  <c r="I18" i="1"/>
  <c r="J18" i="1"/>
  <c r="L18" i="1"/>
  <c r="M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5" i="1"/>
  <c r="K15" i="1" s="1"/>
  <c r="I15" i="1"/>
  <c r="J15" i="1"/>
  <c r="L15" i="1"/>
  <c r="M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N18" i="1" l="1"/>
  <c r="N15" i="1"/>
  <c r="K14" i="1"/>
  <c r="Q14" i="1"/>
  <c r="N14" i="1"/>
  <c r="H22" i="1"/>
  <c r="G22" i="1"/>
  <c r="F22" i="1"/>
  <c r="E20" i="1"/>
  <c r="E19" i="1"/>
  <c r="D19" i="1"/>
  <c r="D20" i="1"/>
  <c r="C19" i="1"/>
  <c r="C20" i="1"/>
  <c r="E16" i="1"/>
  <c r="D16" i="1"/>
  <c r="C16" i="1"/>
  <c r="E17" i="1"/>
  <c r="D17" i="1"/>
  <c r="C17" i="1"/>
  <c r="E15" i="1"/>
  <c r="D15" i="1"/>
  <c r="C15" i="1"/>
  <c r="E14" i="1" l="1"/>
  <c r="D14" i="1"/>
  <c r="C14" i="1"/>
  <c r="T22" i="1" l="1"/>
  <c r="S22" i="1"/>
  <c r="R22" i="1"/>
  <c r="Q22" i="1"/>
  <c r="P22" i="1"/>
  <c r="O22" i="1"/>
  <c r="N22" i="1"/>
  <c r="M22" i="1"/>
  <c r="L22" i="1"/>
  <c r="K22" i="1"/>
  <c r="J22" i="1"/>
  <c r="I22" i="1"/>
  <c r="E21" i="1" l="1"/>
  <c r="D21" i="1"/>
  <c r="C21" i="1"/>
  <c r="E18" i="1"/>
  <c r="D18" i="1"/>
  <c r="C18" i="1"/>
</calcChain>
</file>

<file path=xl/sharedStrings.xml><?xml version="1.0" encoding="utf-8"?>
<sst xmlns="http://schemas.openxmlformats.org/spreadsheetml/2006/main" count="81" uniqueCount="63">
  <si>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</si>
  <si>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</si>
  <si>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</si>
  <si>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</si>
  <si>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</si>
  <si>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</si>
  <si>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</si>
  <si>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</si>
  <si>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</si>
  <si>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</si>
  <si>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</si>
  <si>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</si>
  <si>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</si>
  <si>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</si>
  <si>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</si>
  <si>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</si>
  <si>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</si>
  <si>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</si>
  <si>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</si>
  <si>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</si>
  <si>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</si>
  <si>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</si>
  <si>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</si>
  <si>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</si>
  <si>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</si>
  <si>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</si>
  <si>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</si>
  <si>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</si>
  <si>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</si>
  <si>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</si>
  <si>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</si>
  <si>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</si>
  <si>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</si>
  <si>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</si>
  <si>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</si>
  <si>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Відходи при гарячій обробці (приварок)</t>
  </si>
  <si>
    <t>Крупа вівсяна</t>
  </si>
  <si>
    <t xml:space="preserve">                                                                                                             (підпис)                               (ім’я, прізвище)</t>
  </si>
  <si>
    <t>ВИХІД</t>
  </si>
  <si>
    <t xml:space="preserve">Рецептура №  148
«Сборник рецептур блюд для
питания школьников» 
Видання 1987 р.
</t>
  </si>
  <si>
    <t>КАША ВІВСЯНА В'ЯЗКА З МОРКВОЮ</t>
  </si>
  <si>
    <t xml:space="preserve">Підготовлену, очищену сиру моркву мілко шаткують, пасерують з вершковим маслом, кладуть в киплячу воду з  додаванням молока, додають сіль, цукор (крім вікової категорії від 1-3 років), засипають підготовлену крупу та варять кашу до готовності. 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</si>
  <si>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</si>
  <si>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добре розварені, не розділяються, рівномірно перемішана з морквою.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</si>
  <si>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 з жовтуватими включеннями.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</si>
  <si>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вівсяній крупі з пасерованою морквою, з ароматом молока та вершкового масла.</t>
    </r>
  </si>
  <si>
    <t>100 г ± 3 %</t>
  </si>
  <si>
    <t>125 г ± 3 %</t>
  </si>
  <si>
    <t>Подрібнені зерна пшениці округлої форми, шліфовані, звільнені від зародку, плодових та зерняткових оболонок, жовтуватого кольору. Смак та запах властиві пшеничній крупі, без стороннього запаху. Не заражена шкідниками.</t>
  </si>
  <si>
    <t xml:space="preserve">ЗП Г 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</si>
  <si>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</si>
  <si>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</si>
  <si>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</si>
  <si>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Молоко 2,5%</t>
  </si>
  <si>
    <t>Цукор</t>
  </si>
  <si>
    <t>Однорідна рідина без осаду; колір білий зі злегка жовтуватим відтінком; смак і запах, властиві свіжому молоку.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</si>
  <si>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</si>
  <si>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Порціонування</t>
  </si>
  <si>
    <t>Б</t>
  </si>
  <si>
    <t>Ж</t>
  </si>
  <si>
    <t>В</t>
  </si>
  <si>
    <t>ЕЦ</t>
  </si>
  <si>
    <t>95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</si>
</sst>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9" zoomScale="70" zoomScaleNormal="100" zoomScalePageLayoutView="70" workbookViewId="0">
      <selection activeCell="F37" sqref="F37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85546875" customWidth="1"/>
    <col min="22" max="22" width="12.140625" customWidth="1"/>
    <col min="23" max="23" width="13" customWidth="1"/>
  </cols>
  <sheetData>
    <row r="1" spans="1:29" x14ac:dyDescent="0.25">
      <c r="A1" s="2"/>
      <c r="B1" s="65" t="s">
        <v>39</v>
      </c>
      <c r="C1" s="65"/>
      <c r="D1" s="65"/>
      <c r="E1" s="65"/>
      <c r="F1" s="65"/>
      <c r="G1" s="65"/>
      <c r="H1" s="65"/>
      <c r="I1" s="2"/>
      <c r="J1" s="2"/>
      <c r="K1" s="2"/>
      <c r="L1" s="2"/>
      <c r="M1" s="2"/>
      <c r="N1" s="2"/>
      <c r="O1" s="2"/>
      <c r="P1" s="3"/>
      <c r="Q1" s="64" t="s">
        <v>17</v>
      </c>
      <c r="R1" s="64"/>
      <c r="S1" s="64"/>
      <c r="T1" s="64"/>
      <c r="U1" s="64"/>
    </row>
    <row r="2" spans="1:29" x14ac:dyDescent="0.25">
      <c r="A2" s="2"/>
      <c r="B2" s="65"/>
      <c r="C2" s="65"/>
      <c r="D2" s="65"/>
      <c r="E2" s="65"/>
      <c r="F2" s="65"/>
      <c r="G2" s="65"/>
      <c r="H2" s="65"/>
      <c r="I2" s="2"/>
      <c r="J2" s="2"/>
      <c r="K2" s="2"/>
      <c r="L2" s="2"/>
      <c r="M2" s="2"/>
      <c r="N2" s="2"/>
      <c r="O2" s="2"/>
      <c r="P2" s="3"/>
      <c r="Q2" s="64" t="s">
        <v>18</v>
      </c>
      <c r="R2" s="64"/>
      <c r="S2" s="64"/>
      <c r="T2" s="64"/>
      <c r="U2" s="64"/>
    </row>
    <row r="3" spans="1:29" x14ac:dyDescent="0.25">
      <c r="A3" s="2"/>
      <c r="B3" s="65"/>
      <c r="C3" s="65"/>
      <c r="D3" s="65"/>
      <c r="E3" s="65"/>
      <c r="F3" s="65"/>
      <c r="G3" s="65"/>
      <c r="H3" s="65"/>
      <c r="I3" s="2"/>
      <c r="J3" s="2"/>
      <c r="K3" s="2"/>
      <c r="L3" s="2"/>
      <c r="M3" s="2"/>
      <c r="N3" s="2"/>
      <c r="O3" s="2"/>
      <c r="P3" s="3"/>
      <c r="Q3" s="64" t="s">
        <v>19</v>
      </c>
      <c r="R3" s="64"/>
      <c r="S3" s="64"/>
      <c r="T3" s="64"/>
      <c r="U3" s="64"/>
    </row>
    <row r="4" spans="1:29" x14ac:dyDescent="0.25">
      <c r="A4" s="2"/>
      <c r="B4" s="65"/>
      <c r="C4" s="65"/>
      <c r="D4" s="65"/>
      <c r="E4" s="65"/>
      <c r="F4" s="65"/>
      <c r="G4" s="65"/>
      <c r="H4" s="65"/>
      <c r="I4" s="2"/>
      <c r="J4" s="2"/>
      <c r="K4" s="2"/>
      <c r="L4" s="2"/>
      <c r="M4" s="2"/>
      <c r="N4" s="2"/>
      <c r="O4" s="2"/>
      <c r="P4" s="3"/>
      <c r="Q4" s="64" t="s">
        <v>20</v>
      </c>
      <c r="R4" s="64"/>
      <c r="S4" s="64"/>
      <c r="T4" s="64"/>
      <c r="U4" s="64"/>
    </row>
    <row r="5" spans="1:29" x14ac:dyDescent="0.25">
      <c r="A5" s="2"/>
      <c r="B5" s="65"/>
      <c r="C5" s="65"/>
      <c r="D5" s="65"/>
      <c r="E5" s="65"/>
      <c r="F5" s="65"/>
      <c r="G5" s="65"/>
      <c r="H5" s="65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29" customFormat="1" x14ac:dyDescent="0.25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ht="15.75" customHeight="1" x14ac:dyDescent="0.25">
      <c r="A9" s="55" t="s">
        <v>0</v>
      </c>
      <c r="B9" s="44" t="s">
        <v>14</v>
      </c>
      <c r="C9" s="44" t="s">
        <v>1</v>
      </c>
      <c r="D9" s="44"/>
      <c r="E9" s="44"/>
      <c r="F9" s="44"/>
      <c r="G9" s="44"/>
      <c r="H9" s="44"/>
      <c r="I9" s="44" t="s">
        <v>2</v>
      </c>
      <c r="J9" s="44"/>
      <c r="K9" s="44"/>
      <c r="L9" s="44"/>
      <c r="M9" s="44"/>
      <c r="N9" s="44"/>
      <c r="O9" s="44"/>
      <c r="P9" s="44"/>
      <c r="Q9" s="44"/>
      <c r="R9" s="58" t="s">
        <v>13</v>
      </c>
      <c r="S9" s="58"/>
      <c r="T9" s="58"/>
      <c r="U9" s="58" t="s">
        <v>3</v>
      </c>
      <c r="V9" s="41" t="s">
        <v>25</v>
      </c>
      <c r="W9" s="44" t="s">
        <v>35</v>
      </c>
      <c r="X9" s="44" t="s">
        <v>57</v>
      </c>
    </row>
    <row r="10" spans="1:29" ht="15.75" customHeight="1" x14ac:dyDescent="0.25">
      <c r="A10" s="55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58"/>
      <c r="S10" s="58"/>
      <c r="T10" s="58"/>
      <c r="U10" s="58"/>
      <c r="V10" s="42"/>
      <c r="W10" s="44"/>
      <c r="X10" s="44"/>
    </row>
    <row r="11" spans="1:29" ht="25.5" customHeight="1" x14ac:dyDescent="0.25">
      <c r="A11" s="55"/>
      <c r="B11" s="44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58"/>
      <c r="S11" s="58"/>
      <c r="T11" s="58"/>
      <c r="U11" s="58"/>
      <c r="V11" s="42"/>
      <c r="W11" s="44"/>
      <c r="X11" s="44"/>
    </row>
    <row r="12" spans="1:29" x14ac:dyDescent="0.25">
      <c r="A12" s="55"/>
      <c r="B12" s="44"/>
      <c r="C12" s="59" t="s">
        <v>4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58"/>
      <c r="V12" s="43"/>
      <c r="W12" s="44"/>
      <c r="X12" s="44"/>
    </row>
    <row r="13" spans="1:29" ht="30.75" customHeight="1" x14ac:dyDescent="0.25">
      <c r="A13" s="55"/>
      <c r="B13" s="44"/>
      <c r="C13" s="11" t="s">
        <v>6</v>
      </c>
      <c r="D13" s="11" t="s">
        <v>7</v>
      </c>
      <c r="E13" s="11" t="s">
        <v>5</v>
      </c>
      <c r="F13" s="11" t="s">
        <v>6</v>
      </c>
      <c r="G13" s="11" t="s">
        <v>7</v>
      </c>
      <c r="H13" s="11" t="s">
        <v>5</v>
      </c>
      <c r="I13" s="11" t="s">
        <v>6</v>
      </c>
      <c r="J13" s="11" t="s">
        <v>7</v>
      </c>
      <c r="K13" s="11" t="s">
        <v>5</v>
      </c>
      <c r="L13" s="11" t="s">
        <v>6</v>
      </c>
      <c r="M13" s="11" t="s">
        <v>7</v>
      </c>
      <c r="N13" s="11" t="s">
        <v>5</v>
      </c>
      <c r="O13" s="11" t="s">
        <v>6</v>
      </c>
      <c r="P13" s="11" t="s">
        <v>7</v>
      </c>
      <c r="Q13" s="11" t="s">
        <v>5</v>
      </c>
      <c r="R13" s="11" t="s">
        <v>6</v>
      </c>
      <c r="S13" s="11" t="s">
        <v>7</v>
      </c>
      <c r="T13" s="11" t="s">
        <v>5</v>
      </c>
      <c r="U13" s="58"/>
      <c r="V13" s="11" t="s">
        <v>15</v>
      </c>
      <c r="W13" s="11" t="s">
        <v>15</v>
      </c>
      <c r="X13" s="37" t="s">
        <v>15</v>
      </c>
      <c r="Z13" s="27" t="s">
        <v>58</v>
      </c>
      <c r="AA13" s="27" t="s">
        <v>59</v>
      </c>
      <c r="AB13" s="27" t="s">
        <v>60</v>
      </c>
      <c r="AC13" s="27" t="s">
        <v>61</v>
      </c>
    </row>
    <row r="14" spans="1:29" ht="117.75" customHeight="1" x14ac:dyDescent="0.25">
      <c r="A14" s="25" t="s">
        <v>49</v>
      </c>
      <c r="B14" s="12" t="s">
        <v>36</v>
      </c>
      <c r="C14" s="13">
        <f t="shared" ref="C14:C17" si="0">(100*F14)/(100-V14)</f>
        <v>22</v>
      </c>
      <c r="D14" s="14">
        <f t="shared" ref="D14:D17" si="1">(100*G14)/(100-V14)</f>
        <v>22</v>
      </c>
      <c r="E14" s="14">
        <f t="shared" ref="E14:E17" si="2">(100*H14)/(100-V14)</f>
        <v>27.5</v>
      </c>
      <c r="F14" s="18">
        <v>22</v>
      </c>
      <c r="G14" s="18">
        <v>22</v>
      </c>
      <c r="H14" s="73">
        <f>G14/0.8</f>
        <v>27.5</v>
      </c>
      <c r="I14" s="67">
        <f>Z14/100*F14</f>
        <v>2.42</v>
      </c>
      <c r="J14" s="67">
        <f>Z14/100*G14</f>
        <v>2.42</v>
      </c>
      <c r="K14" s="67">
        <f>Z14/100*H14</f>
        <v>3.0249999999999999</v>
      </c>
      <c r="L14" s="67">
        <f>AA14/100*F14</f>
        <v>1.3420000000000001</v>
      </c>
      <c r="M14" s="67">
        <f>AA14/100*G14</f>
        <v>1.3420000000000001</v>
      </c>
      <c r="N14" s="67">
        <f>AA14/100*H14</f>
        <v>1.6775</v>
      </c>
      <c r="O14" s="67">
        <f>AB14/100*F14</f>
        <v>11.55</v>
      </c>
      <c r="P14" s="67">
        <f>AB14/100*G14</f>
        <v>11.55</v>
      </c>
      <c r="Q14" s="67">
        <f>AB14/100*H14</f>
        <v>14.4375</v>
      </c>
      <c r="R14" s="68">
        <f>AC14/100*F14</f>
        <v>66.66</v>
      </c>
      <c r="S14" s="68">
        <f>AC14/100*G14</f>
        <v>66.66</v>
      </c>
      <c r="T14" s="68">
        <f>AC14/100*H14</f>
        <v>83.324999999999989</v>
      </c>
      <c r="U14" s="34" t="s">
        <v>48</v>
      </c>
      <c r="V14" s="15">
        <v>0</v>
      </c>
      <c r="W14" s="22">
        <v>300</v>
      </c>
      <c r="X14" s="66"/>
      <c r="Z14" s="67">
        <v>11</v>
      </c>
      <c r="AA14" s="67">
        <v>6.1</v>
      </c>
      <c r="AB14" s="67">
        <v>52.5</v>
      </c>
      <c r="AC14" s="68">
        <v>303</v>
      </c>
    </row>
    <row r="15" spans="1:29" ht="32.25" customHeight="1" x14ac:dyDescent="0.25">
      <c r="A15" s="25"/>
      <c r="B15" s="12" t="s">
        <v>50</v>
      </c>
      <c r="C15" s="13">
        <f t="shared" si="0"/>
        <v>22.999999999999996</v>
      </c>
      <c r="D15" s="14">
        <f t="shared" si="1"/>
        <v>22.999999999999996</v>
      </c>
      <c r="E15" s="14">
        <f t="shared" si="2"/>
        <v>28.749999999999993</v>
      </c>
      <c r="F15" s="51">
        <v>18.399999999999999</v>
      </c>
      <c r="G15" s="51">
        <v>18.399999999999999</v>
      </c>
      <c r="H15" s="75">
        <f t="shared" ref="H15:H16" si="3">G15/0.8</f>
        <v>22.999999999999996</v>
      </c>
      <c r="I15" s="69">
        <f t="shared" ref="I15:I16" si="4">Z15/100*F15</f>
        <v>0.2392</v>
      </c>
      <c r="J15" s="69">
        <f t="shared" ref="J15:J16" si="5">Z15/100*G15</f>
        <v>0.2392</v>
      </c>
      <c r="K15" s="69">
        <f t="shared" ref="K15:K16" si="6">Z15/100*H15</f>
        <v>0.29899999999999999</v>
      </c>
      <c r="L15" s="69">
        <f t="shared" ref="L15:L16" si="7">AA15/100*F15</f>
        <v>1.84E-2</v>
      </c>
      <c r="M15" s="69">
        <f t="shared" ref="M15:M16" si="8">AA15/100*G15</f>
        <v>1.84E-2</v>
      </c>
      <c r="N15" s="69">
        <f t="shared" ref="N15:N16" si="9">AA15/100*H15</f>
        <v>2.2999999999999996E-2</v>
      </c>
      <c r="O15" s="69">
        <f t="shared" ref="O15:O16" si="10">AB15/100*F15</f>
        <v>1.5456000000000001</v>
      </c>
      <c r="P15" s="69">
        <f t="shared" ref="P15:P16" si="11">AB15/100*G15</f>
        <v>1.5456000000000001</v>
      </c>
      <c r="Q15" s="69">
        <f t="shared" ref="Q15:Q16" si="12">AB15/100*H15</f>
        <v>1.9319999999999997</v>
      </c>
      <c r="R15" s="71">
        <f t="shared" ref="R15:R16" si="13">AC15/100*F15</f>
        <v>6.2560000000000002</v>
      </c>
      <c r="S15" s="71">
        <f t="shared" ref="S15:S16" si="14">AC15/100*G15</f>
        <v>6.2560000000000002</v>
      </c>
      <c r="T15" s="71">
        <f t="shared" ref="T15:T16" si="15">AC15/100*H15</f>
        <v>7.8199999999999994</v>
      </c>
      <c r="U15" s="53" t="s">
        <v>52</v>
      </c>
      <c r="V15" s="15">
        <v>20</v>
      </c>
      <c r="W15" s="39">
        <v>32</v>
      </c>
      <c r="X15" s="66"/>
      <c r="Z15" s="69">
        <v>1.3</v>
      </c>
      <c r="AA15" s="69">
        <v>0.1</v>
      </c>
      <c r="AB15" s="69">
        <v>8.4</v>
      </c>
      <c r="AC15" s="71">
        <v>34</v>
      </c>
    </row>
    <row r="16" spans="1:29" ht="32.25" customHeight="1" x14ac:dyDescent="0.25">
      <c r="A16" s="25"/>
      <c r="B16" s="12" t="s">
        <v>51</v>
      </c>
      <c r="C16" s="13">
        <f>(100*F15)/(100-V16)</f>
        <v>24.533333333333331</v>
      </c>
      <c r="D16" s="14">
        <f>(100*G15)/(100-V16)</f>
        <v>24.533333333333331</v>
      </c>
      <c r="E16" s="14">
        <f>(100*H15)/(100-V16)</f>
        <v>30.666666666666661</v>
      </c>
      <c r="F16" s="52"/>
      <c r="G16" s="52"/>
      <c r="H16" s="76"/>
      <c r="I16" s="70"/>
      <c r="J16" s="70"/>
      <c r="K16" s="70"/>
      <c r="L16" s="70"/>
      <c r="M16" s="70"/>
      <c r="N16" s="70"/>
      <c r="O16" s="70"/>
      <c r="P16" s="70"/>
      <c r="Q16" s="70"/>
      <c r="R16" s="72"/>
      <c r="S16" s="72"/>
      <c r="T16" s="72"/>
      <c r="U16" s="54"/>
      <c r="V16" s="15">
        <v>25</v>
      </c>
      <c r="W16" s="40"/>
      <c r="X16" s="66"/>
      <c r="Z16" s="70"/>
      <c r="AA16" s="70"/>
      <c r="AB16" s="70"/>
      <c r="AC16" s="72"/>
    </row>
    <row r="17" spans="1:29" ht="70.5" customHeight="1" x14ac:dyDescent="0.25">
      <c r="A17" s="33" t="s">
        <v>29</v>
      </c>
      <c r="B17" s="21" t="s">
        <v>30</v>
      </c>
      <c r="C17" s="13">
        <f t="shared" si="0"/>
        <v>2</v>
      </c>
      <c r="D17" s="14">
        <f t="shared" si="1"/>
        <v>2</v>
      </c>
      <c r="E17" s="14">
        <f t="shared" si="2"/>
        <v>2.5</v>
      </c>
      <c r="F17" s="14">
        <v>2</v>
      </c>
      <c r="G17" s="14">
        <v>2</v>
      </c>
      <c r="H17" s="73">
        <f>G17/0.8</f>
        <v>2.5</v>
      </c>
      <c r="I17" s="67">
        <f>Z17/100*F17</f>
        <v>1.6E-2</v>
      </c>
      <c r="J17" s="67">
        <f>Z17/100*G17</f>
        <v>1.6E-2</v>
      </c>
      <c r="K17" s="67">
        <f>Z17/100*H17</f>
        <v>0.02</v>
      </c>
      <c r="L17" s="67">
        <f>AA17/100*F17</f>
        <v>1.45</v>
      </c>
      <c r="M17" s="67">
        <f>AA17/100*G17</f>
        <v>1.45</v>
      </c>
      <c r="N17" s="67">
        <f>AA17/100*H17</f>
        <v>1.8125</v>
      </c>
      <c r="O17" s="67">
        <f>AB17/100*F17</f>
        <v>2.6000000000000002E-2</v>
      </c>
      <c r="P17" s="67">
        <f>AB17/100*G17</f>
        <v>2.6000000000000002E-2</v>
      </c>
      <c r="Q17" s="67">
        <f>AB17/100*H17</f>
        <v>3.2500000000000001E-2</v>
      </c>
      <c r="R17" s="68">
        <f>AC17/100*F17</f>
        <v>13.22</v>
      </c>
      <c r="S17" s="68">
        <f>AC17/100*G17</f>
        <v>13.22</v>
      </c>
      <c r="T17" s="68">
        <f>AC17/100*H17</f>
        <v>16.525000000000002</v>
      </c>
      <c r="U17" s="34" t="s">
        <v>33</v>
      </c>
      <c r="V17" s="15">
        <v>0</v>
      </c>
      <c r="W17" s="22">
        <v>0</v>
      </c>
      <c r="X17" s="66"/>
      <c r="Z17" s="67">
        <v>0.8</v>
      </c>
      <c r="AA17" s="67">
        <v>72.5</v>
      </c>
      <c r="AB17" s="67">
        <v>1.3</v>
      </c>
      <c r="AC17" s="68">
        <v>661</v>
      </c>
    </row>
    <row r="18" spans="1:29" ht="41.25" customHeight="1" x14ac:dyDescent="0.25">
      <c r="A18" s="25"/>
      <c r="B18" s="17" t="s">
        <v>27</v>
      </c>
      <c r="C18" s="13">
        <f t="shared" ref="C18:C20" si="16">(100*F18)/(100-V18)</f>
        <v>34.799999999999997</v>
      </c>
      <c r="D18" s="14">
        <f t="shared" ref="D18:D20" si="17">(100*G18)/(100-V18)</f>
        <v>34.799999999999997</v>
      </c>
      <c r="E18" s="14">
        <f t="shared" ref="E18:E20" si="18">(100*H18)/(100-V18)</f>
        <v>43.499999999999993</v>
      </c>
      <c r="F18" s="18">
        <v>34.799999999999997</v>
      </c>
      <c r="G18" s="18">
        <v>34.799999999999997</v>
      </c>
      <c r="H18" s="73">
        <f>G18/0.8</f>
        <v>43.499999999999993</v>
      </c>
      <c r="I18" s="67">
        <f>Z18/100*F18</f>
        <v>0</v>
      </c>
      <c r="J18" s="67">
        <f>Z18/100*G18</f>
        <v>0</v>
      </c>
      <c r="K18" s="67">
        <f>Z18/100*H18</f>
        <v>0</v>
      </c>
      <c r="L18" s="67">
        <f>AA18/100*F18</f>
        <v>0</v>
      </c>
      <c r="M18" s="67">
        <f>AA18/100*G18</f>
        <v>0</v>
      </c>
      <c r="N18" s="67">
        <f>AA18/100*H18</f>
        <v>0</v>
      </c>
      <c r="O18" s="67">
        <f>AB18/100*F18</f>
        <v>0</v>
      </c>
      <c r="P18" s="67">
        <f>AB18/100*G18</f>
        <v>0</v>
      </c>
      <c r="Q18" s="67">
        <f>AB18/100*H18</f>
        <v>0</v>
      </c>
      <c r="R18" s="68">
        <f>AC18/100*F18</f>
        <v>0</v>
      </c>
      <c r="S18" s="68">
        <f>AC18/100*G18</f>
        <v>0</v>
      </c>
      <c r="T18" s="68">
        <f>AC18/100*H18</f>
        <v>0</v>
      </c>
      <c r="U18" s="34" t="s">
        <v>31</v>
      </c>
      <c r="V18" s="19">
        <v>0</v>
      </c>
      <c r="W18" s="22">
        <v>0</v>
      </c>
      <c r="X18" s="66"/>
      <c r="Z18" s="67">
        <v>0</v>
      </c>
      <c r="AA18" s="67">
        <v>0</v>
      </c>
      <c r="AB18" s="67">
        <v>0</v>
      </c>
      <c r="AC18" s="68">
        <v>0</v>
      </c>
    </row>
    <row r="19" spans="1:29" ht="64.5" customHeight="1" x14ac:dyDescent="0.25">
      <c r="A19" s="25" t="s">
        <v>29</v>
      </c>
      <c r="B19" s="17" t="s">
        <v>53</v>
      </c>
      <c r="C19" s="13">
        <f t="shared" si="16"/>
        <v>34.799999999999997</v>
      </c>
      <c r="D19" s="14">
        <f t="shared" si="17"/>
        <v>34.799999999999997</v>
      </c>
      <c r="E19" s="14">
        <f t="shared" si="18"/>
        <v>43.499999999999993</v>
      </c>
      <c r="F19" s="18">
        <v>34.799999999999997</v>
      </c>
      <c r="G19" s="18">
        <v>34.799999999999997</v>
      </c>
      <c r="H19" s="73">
        <f>G19/0.8</f>
        <v>43.499999999999993</v>
      </c>
      <c r="I19" s="67">
        <f>Z19/100*F19</f>
        <v>0.9813599999999999</v>
      </c>
      <c r="J19" s="67">
        <f>Z19/100*G19</f>
        <v>0.9813599999999999</v>
      </c>
      <c r="K19" s="67">
        <f>Z19/100*H19</f>
        <v>1.2266999999999997</v>
      </c>
      <c r="L19" s="67">
        <f>AA19/100*F19</f>
        <v>0.87</v>
      </c>
      <c r="M19" s="67">
        <f>AA19/100*G19</f>
        <v>0.87</v>
      </c>
      <c r="N19" s="67">
        <f>AA19/100*H19</f>
        <v>1.0874999999999999</v>
      </c>
      <c r="O19" s="67">
        <f>AB19/100*F19</f>
        <v>1.6460399999999999</v>
      </c>
      <c r="P19" s="67">
        <f>AB19/100*G19</f>
        <v>1.6460399999999999</v>
      </c>
      <c r="Q19" s="67">
        <f>AB19/100*H19</f>
        <v>2.0575499999999995</v>
      </c>
      <c r="R19" s="68">
        <f>AC19/100*F19</f>
        <v>18.096</v>
      </c>
      <c r="S19" s="68">
        <f>AC19/100*G19</f>
        <v>18.096</v>
      </c>
      <c r="T19" s="68">
        <f>AC19/100*H19</f>
        <v>22.619999999999997</v>
      </c>
      <c r="U19" s="34" t="s">
        <v>55</v>
      </c>
      <c r="V19" s="19">
        <v>0</v>
      </c>
      <c r="W19" s="22">
        <v>0</v>
      </c>
      <c r="X19" s="66"/>
      <c r="Z19" s="67">
        <v>2.82</v>
      </c>
      <c r="AA19" s="67">
        <v>2.5</v>
      </c>
      <c r="AB19" s="67">
        <v>4.7300000000000004</v>
      </c>
      <c r="AC19" s="68">
        <v>52</v>
      </c>
    </row>
    <row r="20" spans="1:29" ht="84" customHeight="1" x14ac:dyDescent="0.25">
      <c r="A20" s="25"/>
      <c r="B20" s="17" t="s">
        <v>54</v>
      </c>
      <c r="C20" s="13">
        <f t="shared" si="16"/>
        <v>0</v>
      </c>
      <c r="D20" s="14">
        <f t="shared" si="17"/>
        <v>5</v>
      </c>
      <c r="E20" s="14">
        <f t="shared" si="18"/>
        <v>6.25</v>
      </c>
      <c r="F20" s="18">
        <v>0</v>
      </c>
      <c r="G20" s="18">
        <v>5</v>
      </c>
      <c r="H20" s="73">
        <f>G20/0.8</f>
        <v>6.25</v>
      </c>
      <c r="I20" s="67">
        <f>Z20/100*F20</f>
        <v>0</v>
      </c>
      <c r="J20" s="67">
        <f>Z20/100*G20</f>
        <v>0</v>
      </c>
      <c r="K20" s="67">
        <f>Z20/100*H20</f>
        <v>0</v>
      </c>
      <c r="L20" s="67">
        <f>AA20/100*F20</f>
        <v>0</v>
      </c>
      <c r="M20" s="67">
        <f>AA20/100*G20</f>
        <v>0</v>
      </c>
      <c r="N20" s="67">
        <f>AA20/100*H20</f>
        <v>0</v>
      </c>
      <c r="O20" s="67">
        <f>AB20/100*F20</f>
        <v>0</v>
      </c>
      <c r="P20" s="67">
        <f>AB20/100*G20</f>
        <v>4.99</v>
      </c>
      <c r="Q20" s="67">
        <f>AB20/100*H20</f>
        <v>6.2374999999999998</v>
      </c>
      <c r="R20" s="68">
        <f>AC20/100*F20</f>
        <v>0</v>
      </c>
      <c r="S20" s="68">
        <f>AC20/100*G20</f>
        <v>18.95</v>
      </c>
      <c r="T20" s="68">
        <f>AC20/100*H20</f>
        <v>23.6875</v>
      </c>
      <c r="U20" s="34" t="s">
        <v>56</v>
      </c>
      <c r="V20" s="19">
        <v>0</v>
      </c>
      <c r="W20" s="22">
        <v>0</v>
      </c>
      <c r="X20" s="66"/>
      <c r="Z20" s="67">
        <v>0</v>
      </c>
      <c r="AA20" s="67">
        <v>0</v>
      </c>
      <c r="AB20" s="67">
        <v>99.8</v>
      </c>
      <c r="AC20" s="68">
        <v>379</v>
      </c>
    </row>
    <row r="21" spans="1:29" ht="72.75" customHeight="1" x14ac:dyDescent="0.25">
      <c r="A21" s="25"/>
      <c r="B21" s="12" t="s">
        <v>28</v>
      </c>
      <c r="C21" s="30">
        <f>(100*F21)/(100-W21)</f>
        <v>0.3</v>
      </c>
      <c r="D21" s="20">
        <f>(100*G21)/(100-W21)</f>
        <v>0.3</v>
      </c>
      <c r="E21" s="20">
        <f>(100*H21)/(100-W21)</f>
        <v>0.37499999999999994</v>
      </c>
      <c r="F21" s="16">
        <v>0.3</v>
      </c>
      <c r="G21" s="16">
        <v>0.3</v>
      </c>
      <c r="H21" s="74">
        <f>G21/0.8</f>
        <v>0.37499999999999994</v>
      </c>
      <c r="I21" s="67">
        <f>Z21/100*F21</f>
        <v>0</v>
      </c>
      <c r="J21" s="67">
        <f>Z21/100*G21</f>
        <v>0</v>
      </c>
      <c r="K21" s="67">
        <f>Z21/100*H21</f>
        <v>0</v>
      </c>
      <c r="L21" s="67">
        <f>AA21/100*F21</f>
        <v>0</v>
      </c>
      <c r="M21" s="67">
        <f>AA21/100*G21</f>
        <v>0</v>
      </c>
      <c r="N21" s="67">
        <f>AA21/100*H21</f>
        <v>0</v>
      </c>
      <c r="O21" s="67">
        <f>AB21/100*F21</f>
        <v>0</v>
      </c>
      <c r="P21" s="67">
        <f>AB21/100*G21</f>
        <v>0</v>
      </c>
      <c r="Q21" s="67">
        <f>AB21/100*H21</f>
        <v>0</v>
      </c>
      <c r="R21" s="68">
        <f>AC21/100*F21</f>
        <v>0</v>
      </c>
      <c r="S21" s="68">
        <f>AC21/100*G21</f>
        <v>0</v>
      </c>
      <c r="T21" s="68">
        <f>AC21/100*H21</f>
        <v>0</v>
      </c>
      <c r="U21" s="34" t="s">
        <v>32</v>
      </c>
      <c r="V21" s="22">
        <v>0</v>
      </c>
      <c r="W21" s="22">
        <v>0</v>
      </c>
      <c r="X21" s="66"/>
      <c r="Z21" s="67">
        <v>0</v>
      </c>
      <c r="AA21" s="67">
        <v>0</v>
      </c>
      <c r="AB21" s="67">
        <v>0</v>
      </c>
      <c r="AC21" s="68">
        <v>0</v>
      </c>
    </row>
    <row r="22" spans="1:29" x14ac:dyDescent="0.25">
      <c r="A22" s="24"/>
      <c r="B22" s="45" t="s">
        <v>38</v>
      </c>
      <c r="C22" s="46"/>
      <c r="D22" s="46"/>
      <c r="E22" s="47"/>
      <c r="F22" s="23">
        <f>SUM(F14:F21)*(100-W22)/100</f>
        <v>95.454999999999984</v>
      </c>
      <c r="G22" s="23">
        <f>SUM(G14:G21)*(100-W22)/100</f>
        <v>99.704999999999984</v>
      </c>
      <c r="H22" s="23">
        <f>SUM(H14:H21)*(100-W22)/100</f>
        <v>124.63124999999999</v>
      </c>
      <c r="I22" s="28">
        <f t="shared" ref="I22:T22" si="19">SUM(I14:I21)</f>
        <v>3.6565599999999998</v>
      </c>
      <c r="J22" s="28">
        <f t="shared" si="19"/>
        <v>3.6565599999999998</v>
      </c>
      <c r="K22" s="28">
        <f t="shared" si="19"/>
        <v>4.5706999999999995</v>
      </c>
      <c r="L22" s="28">
        <f t="shared" si="19"/>
        <v>3.6804000000000001</v>
      </c>
      <c r="M22" s="28">
        <f t="shared" si="19"/>
        <v>3.6804000000000001</v>
      </c>
      <c r="N22" s="28">
        <f t="shared" si="19"/>
        <v>4.6005000000000003</v>
      </c>
      <c r="O22" s="28">
        <f t="shared" si="19"/>
        <v>14.76764</v>
      </c>
      <c r="P22" s="28">
        <f t="shared" si="19"/>
        <v>19.757640000000002</v>
      </c>
      <c r="Q22" s="28">
        <f t="shared" si="19"/>
        <v>24.697049999999997</v>
      </c>
      <c r="R22" s="23">
        <f t="shared" si="19"/>
        <v>104.232</v>
      </c>
      <c r="S22" s="23">
        <f t="shared" si="19"/>
        <v>123.182</v>
      </c>
      <c r="T22" s="23">
        <f t="shared" si="19"/>
        <v>153.97749999999999</v>
      </c>
      <c r="U22" s="38"/>
      <c r="V22" s="22"/>
      <c r="W22" s="27">
        <v>15</v>
      </c>
      <c r="X22" s="66"/>
      <c r="Z22" s="67"/>
      <c r="AA22" s="67"/>
      <c r="AB22" s="67"/>
      <c r="AC22" s="68"/>
    </row>
    <row r="23" spans="1:29" x14ac:dyDescent="0.25">
      <c r="A23" s="6"/>
      <c r="B23" s="7"/>
      <c r="C23" s="6"/>
      <c r="D23" s="6"/>
      <c r="E23" s="6"/>
      <c r="F23" s="36"/>
      <c r="G23" s="35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/>
    </row>
    <row r="24" spans="1:29" x14ac:dyDescent="0.25">
      <c r="A24" s="6"/>
      <c r="B24" s="7"/>
      <c r="C24" s="6"/>
      <c r="D24" s="6"/>
      <c r="E24" s="6"/>
      <c r="F24" s="35"/>
      <c r="G24" s="3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/>
    </row>
    <row r="25" spans="1:29" x14ac:dyDescent="0.25">
      <c r="A25" s="6"/>
      <c r="B25" s="48" t="s">
        <v>21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1:29" ht="30" customHeight="1" x14ac:dyDescent="0.25">
      <c r="A26" s="6"/>
      <c r="B26" s="57" t="s">
        <v>41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9" ht="17.25" customHeight="1" x14ac:dyDescent="0.25">
      <c r="A27" s="6"/>
      <c r="B27" s="32" t="s">
        <v>42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29" ht="15" customHeight="1" x14ac:dyDescent="0.25">
      <c r="A28" s="6"/>
      <c r="B28" s="2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25">
      <c r="A29" s="1"/>
      <c r="B29" s="48" t="s">
        <v>22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9" x14ac:dyDescent="0.25">
      <c r="A30" s="1"/>
      <c r="B30" s="4" t="s">
        <v>43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ht="16.5" customHeight="1" x14ac:dyDescent="0.25">
      <c r="A31" s="1"/>
      <c r="B31" s="4" t="s">
        <v>44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4" t="s">
        <v>45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4" t="s">
        <v>34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48" t="s">
        <v>23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1:21" x14ac:dyDescent="0.25">
      <c r="A36" s="1"/>
      <c r="B36" s="4" t="s">
        <v>26</v>
      </c>
      <c r="C36" s="4"/>
      <c r="D36" s="4" t="s">
        <v>62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 t="s">
        <v>46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4"/>
      <c r="C38" s="4"/>
      <c r="D38" s="50" t="s">
        <v>47</v>
      </c>
      <c r="E38" s="50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49" t="s">
        <v>24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</row>
    <row r="43" spans="1:21" x14ac:dyDescent="0.25">
      <c r="A43" s="1"/>
      <c r="B43" s="4" t="s">
        <v>37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50">
    <mergeCell ref="X9:X12"/>
    <mergeCell ref="Z15:Z16"/>
    <mergeCell ref="AA15:AA16"/>
    <mergeCell ref="AB15:AB16"/>
    <mergeCell ref="AC15:AC16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M15:M16"/>
    <mergeCell ref="N15:N16"/>
    <mergeCell ref="O15:O16"/>
    <mergeCell ref="V9:V12"/>
    <mergeCell ref="W9:W12"/>
    <mergeCell ref="B22:E22"/>
    <mergeCell ref="B35:U35"/>
    <mergeCell ref="B42:U42"/>
    <mergeCell ref="B9:B13"/>
    <mergeCell ref="B29:U29"/>
    <mergeCell ref="D38:E38"/>
    <mergeCell ref="F15:F16"/>
    <mergeCell ref="G15:G16"/>
    <mergeCell ref="H15:H16"/>
    <mergeCell ref="I15:I16"/>
    <mergeCell ref="J15:J16"/>
    <mergeCell ref="K15:K16"/>
    <mergeCell ref="L15:L16"/>
    <mergeCell ref="U15:U16"/>
    <mergeCell ref="W15:W16"/>
    <mergeCell ref="P15:P16"/>
    <mergeCell ref="Q15:Q16"/>
    <mergeCell ref="R15:R16"/>
    <mergeCell ref="S15:S16"/>
    <mergeCell ref="T15:T16"/>
  </mergeCells>
  <pageMargins left="0.25" right="0.25" top="0.75" bottom="0.75" header="0.3" footer="0.3"/>
  <pageSetup paperSize="9" orientation="landscape" r:id="rId1"/>
  <ignoredErrors>
    <ignoredError sqref="C21:E21 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2022-10-19T16:25:55Z</dcterms:modified>
</cp:coreProperties>
</file>